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24226"/>
  <xr:revisionPtr revIDLastSave="0" documentId="8_{F491B5FA-E433-479F-8F85-CFFAF5426E9E}" xr6:coauthVersionLast="47" xr6:coauthVersionMax="47" xr10:uidLastSave="{00000000-0000-0000-0000-000000000000}"/>
  <bookViews>
    <workbookView xWindow="-120" yWindow="-120" windowWidth="29040" windowHeight="15720" xr2:uid="{00000000-000D-0000-FFFF-FFFF00000000}"/>
  </bookViews>
  <sheets>
    <sheet name="ÖZET TABLO" sheetId="1" r:id="rId1"/>
  </sheets>
  <definedNames>
    <definedName name="_xlnm.Print_Area" localSheetId="0">'ÖZET TABLO'!$B$3:$P$57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 r="M28" i="1"/>
  <c r="M29" i="1"/>
  <c r="M30" i="1"/>
  <c r="M31" i="1"/>
  <c r="M32" i="1"/>
  <c r="M33" i="1"/>
  <c r="M34" i="1"/>
  <c r="M35" i="1"/>
  <c r="M36" i="1"/>
  <c r="M26" i="1"/>
  <c r="M37" i="1" l="1"/>
  <c r="K28" i="1" l="1"/>
  <c r="O28" i="1" s="1"/>
  <c r="P28" i="1" s="1"/>
  <c r="K29" i="1"/>
  <c r="O29" i="1" s="1"/>
  <c r="P29" i="1" s="1"/>
  <c r="K30" i="1"/>
  <c r="O30" i="1" s="1"/>
  <c r="P30" i="1" s="1"/>
  <c r="K31" i="1"/>
  <c r="O31" i="1" s="1"/>
  <c r="P31" i="1" s="1"/>
  <c r="K32" i="1"/>
  <c r="O32" i="1" s="1"/>
  <c r="P32" i="1" s="1"/>
  <c r="K33" i="1"/>
  <c r="O33" i="1" s="1"/>
  <c r="P33" i="1" s="1"/>
  <c r="K34" i="1"/>
  <c r="O34" i="1" s="1"/>
  <c r="P34" i="1" s="1"/>
  <c r="K35" i="1"/>
  <c r="O35" i="1" s="1"/>
  <c r="P35" i="1" s="1"/>
  <c r="K36" i="1"/>
  <c r="O36" i="1" s="1"/>
  <c r="P36" i="1" s="1"/>
  <c r="K27" i="1"/>
  <c r="O27" i="1" s="1"/>
  <c r="P27" i="1" s="1"/>
  <c r="K26" i="1"/>
  <c r="O26" i="1" l="1"/>
  <c r="P26" i="1" s="1"/>
  <c r="P37" i="1" s="1"/>
  <c r="O37" i="1" l="1"/>
</calcChain>
</file>

<file path=xl/sharedStrings.xml><?xml version="1.0" encoding="utf-8"?>
<sst xmlns="http://schemas.openxmlformats.org/spreadsheetml/2006/main" count="49" uniqueCount="39">
  <si>
    <t>İhalenin Adı</t>
  </si>
  <si>
    <t>Firma Adı ve Ticaret Ünvanı</t>
  </si>
  <si>
    <t>İhaleye Katılacak Yetkili Kişi Ad/Soyad</t>
  </si>
  <si>
    <t xml:space="preserve">İhaleye Katılacak Yetkili Kişi Cep Tel </t>
  </si>
  <si>
    <t>Firma Yetkili Kişi veya Kurum e-posta Adresi</t>
  </si>
  <si>
    <t>No</t>
  </si>
  <si>
    <t>GENEL HUSUSLAR</t>
  </si>
  <si>
    <t>Yayın Tarihi: 06.01.2020</t>
  </si>
  <si>
    <t>Sayfa 1 / 1</t>
  </si>
  <si>
    <t>Revizyon No: 02</t>
  </si>
  <si>
    <t>Revizyon Tarihi: 30.09.2020</t>
  </si>
  <si>
    <t>İHALE BİRİM FİYAT TEKLİF FORMU</t>
  </si>
  <si>
    <t>GENEL TOPLAM (+KDV Hariç)</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</si>
  <si>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</si>
  <si>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</si>
  <si>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SUT PUAN</t>
  </si>
  <si>
    <t>MİKTAR</t>
  </si>
  <si>
    <t>BİRİM</t>
  </si>
  <si>
    <t>TUTAR</t>
  </si>
  <si>
    <t>SUT KODU</t>
  </si>
  <si>
    <t xml:space="preserve">Doküman Kodu: DK.FR.10         </t>
  </si>
  <si>
    <t>Adet</t>
  </si>
  <si>
    <t>B.FİYAT</t>
  </si>
  <si>
    <t>İSKONTO ORANI</t>
  </si>
  <si>
    <t>Digital</t>
  </si>
  <si>
    <t>Konformal lineer akseleratör radyoterapi uygulaması</t>
  </si>
  <si>
    <t xml:space="preserve">Basit tedavi aletleri tasarım ve yapımı </t>
  </si>
  <si>
    <t xml:space="preserve">Orta tedavi aletleri tasarım ve yapımı </t>
  </si>
  <si>
    <t>SUT FİYATI</t>
  </si>
  <si>
    <t>TOPLAM 
SUT PUAN</t>
  </si>
  <si>
    <t>Üç boyutlu (Konformal) radyoterapi planlama</t>
  </si>
  <si>
    <t>Konformal eksternal radyoterapi tasarımı</t>
  </si>
  <si>
    <t>Konformal eksternal radyoterapi doz hesapları</t>
  </si>
  <si>
    <t>IMRT veya volumetrik ark tedavisi/helikal ark terapi uygulamalarında radyoterapi planlama</t>
  </si>
  <si>
    <t>IMRT veya volumetrik ark tedavisi/helikal ark terapi uygulamalarında eksternal radyoterapi tasarımı</t>
  </si>
  <si>
    <t>IMRT veya volumetrik ark tedavisi/helikal ark terapi uygulamalarında eksternal radyoterapi doz hesapları</t>
  </si>
  <si>
    <t>Lineer akseleratör radyoterapi ile IMRT veya volumetrik ark tedavisi/helikal ark terapi uygulamaları, her bir seans</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</si>
  <si>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Birim fiyatlar SUT fiyatı üzerinden verilen sabit iskonto ile hesaplanacaktır.
12. Ürünlerin teslimatı, sözleşme ve sipariş tarihinden itibaren …………………….  Ay/Gün  olacaktır.*(Tek alımlar için geçerlidir) 
13. Ödeme,  Ürünlerin kesin kabul yapılmasından sonra çıkarılacak fatura tarihinden itibaren</t>
    </r>
    <r>
      <rPr>
        <b/>
        <sz val="12"/>
        <color theme="1"/>
        <rFont val="Times New Roman"/>
        <family val="1"/>
        <charset val="162"/>
      </rPr>
      <t xml:space="preserve"> 90 gün sonra TL </t>
    </r>
    <r>
      <rPr>
        <sz val="12"/>
        <color theme="1"/>
        <rFont val="Times New Roman"/>
        <family val="1"/>
        <charset val="162"/>
      </rPr>
      <t>ödeme yapılacaktır.
14. Teklifler en geç .....................  mesai bitimine  kadar e-posta veya satınalma birimine teslim edilecektir.</t>
    </r>
  </si>
  <si>
    <t>3 Yıl Süreli Radyoterapi Hizmeti Alımı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</si>
</sst>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quot;TL&quot;_-;\-* #,##0.00\ &quot;TL&quot;_-;_-* &quot;-&quot;??\ &quot;TL&quot;_-;_-@_-"/>
    <numFmt numFmtId="165" formatCode="_-* #,##0_-;\-* #,##0_-;_-* &quot;-&quot;??_-;_-@_-"/>
    <numFmt numFmtId="166" formatCode="#,##0.00\ \T\L"/>
  </numFmts>
  <fonts count="11"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
      <sz val="11"/>
      <color indexed="8"/>
      <name val="Calibri"/>
      <family val="2"/>
      <charset val="162"/>
    </font>
    <font>
      <sz val="11"/>
      <color theme="1"/>
      <name val="Calibri"/>
      <family val="2"/>
      <scheme val="minor"/>
    </font>
    <font>
      <sz val="11"/>
      <color indexed="8"/>
      <name val="Calibri"/>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3">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s>
  <cellStyleXfs count="8">
    <xf numFmtId="0" fontId="0" fillId="0" borderId="0"/>
    <xf numFmtId="164" fontId="2" fillId="0" borderId="0" applyFont="0" applyFill="0" applyBorder="0" applyAlignment="0" applyProtection="0"/>
    <xf numFmtId="0" fontId="4" fillId="0" borderId="0"/>
    <xf numFmtId="0" fontId="8" fillId="0" borderId="0"/>
    <xf numFmtId="0" fontId="1" fillId="0" borderId="0"/>
    <xf numFmtId="43" fontId="9" fillId="0" borderId="0" applyFont="0" applyFill="0" applyBorder="0" applyAlignment="0" applyProtection="0"/>
    <xf numFmtId="9" fontId="9" fillId="0" borderId="0" applyFont="0" applyFill="0" applyBorder="0" applyAlignment="0" applyProtection="0"/>
    <xf numFmtId="0" fontId="10" fillId="0" borderId="0"/>
  </cellStyleXfs>
  <cellXfs count="89">
    <xf numFmtId="0" fontId="0" fillId="0" borderId="0" xfId="0"/>
    <xf numFmtId="0" fontId="3" fillId="2" borderId="0" xfId="0" applyFont="1" applyFill="1" applyAlignment="1" applyProtection="1">
      <alignment vertical="center"/>
      <protection locked="0"/>
    </xf>
    <xf numFmtId="0" fontId="5" fillId="3" borderId="16" xfId="0" applyFont="1" applyFill="1" applyBorder="1" applyAlignment="1" applyProtection="1">
      <alignment vertical="center"/>
      <protection locked="0"/>
    </xf>
    <xf numFmtId="164" fontId="5" fillId="3" borderId="14" xfId="1" applyFont="1" applyFill="1" applyBorder="1" applyAlignment="1" applyProtection="1">
      <alignment horizontal="center" vertical="center"/>
    </xf>
    <xf numFmtId="0" fontId="5" fillId="3" borderId="8" xfId="0" applyFont="1" applyFill="1" applyBorder="1" applyAlignment="1">
      <alignment horizontal="center" vertical="center"/>
    </xf>
    <xf numFmtId="3" fontId="5" fillId="3" borderId="27" xfId="0" applyNumberFormat="1" applyFont="1" applyFill="1" applyBorder="1" applyAlignment="1">
      <alignment horizontal="center" vertical="center"/>
    </xf>
    <xf numFmtId="0" fontId="5" fillId="3" borderId="27" xfId="0" applyFont="1" applyFill="1" applyBorder="1" applyAlignment="1">
      <alignment horizontal="center" vertical="center"/>
    </xf>
    <xf numFmtId="0" fontId="5" fillId="2" borderId="20" xfId="0" applyFont="1" applyFill="1" applyBorder="1" applyAlignment="1" applyProtection="1">
      <alignment vertical="center"/>
      <protection locked="0"/>
    </xf>
    <xf numFmtId="0" fontId="5" fillId="2" borderId="21" xfId="0" applyFont="1" applyFill="1" applyBorder="1" applyAlignment="1" applyProtection="1">
      <alignment vertical="center"/>
      <protection locked="0"/>
    </xf>
    <xf numFmtId="0" fontId="6" fillId="2" borderId="37" xfId="0" applyFont="1" applyFill="1" applyBorder="1" applyAlignment="1" applyProtection="1">
      <alignment horizontal="center" vertical="center" wrapText="1"/>
      <protection locked="0"/>
    </xf>
    <xf numFmtId="165" fontId="5" fillId="2" borderId="25" xfId="5" applyNumberFormat="1" applyFont="1" applyFill="1" applyBorder="1" applyAlignment="1" applyProtection="1">
      <alignment horizontal="center" vertical="center"/>
    </xf>
    <xf numFmtId="165" fontId="5" fillId="2" borderId="33" xfId="5" applyNumberFormat="1" applyFont="1" applyFill="1" applyBorder="1" applyAlignment="1" applyProtection="1">
      <alignment vertical="center"/>
    </xf>
    <xf numFmtId="0" fontId="6" fillId="2" borderId="12" xfId="0" applyFont="1" applyFill="1" applyBorder="1" applyAlignment="1" applyProtection="1">
      <alignment horizontal="center" vertical="center" wrapText="1"/>
      <protection locked="0"/>
    </xf>
    <xf numFmtId="164" fontId="5" fillId="3" borderId="14" xfId="1" applyFont="1" applyFill="1" applyBorder="1" applyAlignment="1" applyProtection="1">
      <alignment horizontal="center" vertical="center" wrapText="1"/>
    </xf>
    <xf numFmtId="0" fontId="5" fillId="3" borderId="14" xfId="0" applyFont="1" applyFill="1" applyBorder="1" applyAlignment="1" applyProtection="1">
      <alignment horizontal="center" vertical="center" wrapText="1"/>
      <protection locked="0"/>
    </xf>
    <xf numFmtId="165" fontId="5" fillId="2" borderId="25" xfId="5" applyNumberFormat="1" applyFont="1" applyFill="1" applyBorder="1" applyAlignment="1" applyProtection="1">
      <alignment vertical="center"/>
    </xf>
    <xf numFmtId="43" fontId="5" fillId="2" borderId="25" xfId="5" applyFont="1" applyFill="1" applyBorder="1" applyAlignment="1" applyProtection="1">
      <alignment horizontal="center" vertical="center"/>
    </xf>
    <xf numFmtId="43" fontId="5" fillId="2" borderId="33" xfId="5" applyFont="1" applyFill="1" applyBorder="1" applyAlignment="1" applyProtection="1">
      <alignment horizontal="center" vertical="center"/>
    </xf>
    <xf numFmtId="43" fontId="5" fillId="3" borderId="27" xfId="0" applyNumberFormat="1" applyFont="1" applyFill="1" applyBorder="1" applyAlignment="1">
      <alignment horizontal="center" vertical="center"/>
    </xf>
    <xf numFmtId="165" fontId="5" fillId="2" borderId="33" xfId="5" applyNumberFormat="1" applyFont="1" applyFill="1" applyBorder="1" applyAlignment="1" applyProtection="1">
      <alignment horizontal="center" vertical="center"/>
    </xf>
    <xf numFmtId="9" fontId="5" fillId="2" borderId="25" xfId="6" applyFont="1" applyFill="1" applyBorder="1" applyAlignment="1" applyProtection="1">
      <alignment vertical="center"/>
      <protection locked="0"/>
    </xf>
    <xf numFmtId="9" fontId="5" fillId="2" borderId="33" xfId="6" applyFont="1" applyFill="1" applyBorder="1" applyAlignment="1" applyProtection="1">
      <alignment vertical="center"/>
      <protection locked="0"/>
    </xf>
    <xf numFmtId="0" fontId="5" fillId="3" borderId="10" xfId="0" applyFont="1" applyFill="1" applyBorder="1" applyAlignment="1">
      <alignment horizontal="center" vertical="center"/>
    </xf>
    <xf numFmtId="0" fontId="7" fillId="2" borderId="28" xfId="2" applyFont="1" applyFill="1" applyBorder="1" applyAlignment="1">
      <alignment horizontal="center" vertical="center"/>
    </xf>
    <xf numFmtId="166" fontId="5" fillId="2" borderId="33" xfId="0" applyNumberFormat="1" applyFont="1" applyFill="1" applyBorder="1" applyAlignment="1">
      <alignment vertical="center"/>
    </xf>
    <xf numFmtId="4" fontId="5" fillId="2" borderId="25" xfId="0" applyNumberFormat="1" applyFont="1" applyFill="1" applyBorder="1" applyAlignment="1">
      <alignment horizontal="center" vertical="center"/>
    </xf>
    <xf numFmtId="0" fontId="7" fillId="2" borderId="29" xfId="2" applyFont="1" applyFill="1" applyBorder="1" applyAlignment="1">
      <alignment horizontal="center" vertical="center"/>
    </xf>
    <xf numFmtId="4" fontId="5" fillId="2" borderId="33" xfId="0" applyNumberFormat="1"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166" fontId="5" fillId="2" borderId="26" xfId="0" applyNumberFormat="1" applyFont="1" applyFill="1" applyBorder="1" applyAlignment="1">
      <alignment vertical="center"/>
    </xf>
    <xf numFmtId="166" fontId="5" fillId="2" borderId="34" xfId="0" applyNumberFormat="1" applyFont="1" applyFill="1" applyBorder="1" applyAlignment="1">
      <alignment vertical="center"/>
    </xf>
    <xf numFmtId="166" fontId="5" fillId="3" borderId="16" xfId="0" applyNumberFormat="1" applyFont="1" applyFill="1" applyBorder="1" applyAlignment="1">
      <alignment vertical="center"/>
    </xf>
    <xf numFmtId="166" fontId="5" fillId="3" borderId="17" xfId="0" applyNumberFormat="1" applyFont="1" applyFill="1" applyBorder="1" applyAlignment="1">
      <alignment vertical="center"/>
    </xf>
    <xf numFmtId="166" fontId="5" fillId="2" borderId="25" xfId="0" applyNumberFormat="1" applyFont="1" applyFill="1" applyBorder="1" applyAlignment="1">
      <alignment vertical="center"/>
    </xf>
    <xf numFmtId="2" fontId="5" fillId="2" borderId="30" xfId="0" applyNumberFormat="1" applyFont="1" applyFill="1" applyBorder="1" applyAlignment="1">
      <alignment horizontal="left" vertical="center" wrapText="1" indent="1"/>
    </xf>
    <xf numFmtId="2" fontId="5" fillId="2" borderId="31" xfId="0" applyNumberFormat="1" applyFont="1" applyFill="1" applyBorder="1" applyAlignment="1">
      <alignment horizontal="left" vertical="center" wrapText="1" indent="1"/>
    </xf>
    <xf numFmtId="2" fontId="5" fillId="2" borderId="32" xfId="0" applyNumberFormat="1" applyFont="1" applyFill="1" applyBorder="1" applyAlignment="1">
      <alignment horizontal="left" vertical="center" wrapText="1" indent="1"/>
    </xf>
    <xf numFmtId="1" fontId="5" fillId="2" borderId="22" xfId="0" applyNumberFormat="1" applyFont="1" applyFill="1" applyBorder="1" applyAlignment="1">
      <alignment horizontal="center" vertical="center"/>
    </xf>
    <xf numFmtId="1" fontId="5" fillId="2" borderId="24" xfId="0" applyNumberFormat="1" applyFont="1" applyFill="1" applyBorder="1" applyAlignment="1">
      <alignment horizontal="center" vertical="center"/>
    </xf>
    <xf numFmtId="2" fontId="5" fillId="2" borderId="22" xfId="0" applyNumberFormat="1" applyFont="1" applyFill="1" applyBorder="1" applyAlignment="1">
      <alignment horizontal="left" vertical="center" wrapText="1" indent="1"/>
    </xf>
    <xf numFmtId="2" fontId="5" fillId="2" borderId="23" xfId="0" applyNumberFormat="1" applyFont="1" applyFill="1" applyBorder="1" applyAlignment="1">
      <alignment horizontal="left" vertical="center" wrapText="1" indent="1"/>
    </xf>
    <xf numFmtId="2" fontId="5" fillId="2" borderId="24" xfId="0" applyNumberFormat="1" applyFont="1" applyFill="1" applyBorder="1" applyAlignment="1">
      <alignment horizontal="left" vertical="center" wrapText="1" indent="1"/>
    </xf>
    <xf numFmtId="1" fontId="5" fillId="2" borderId="30" xfId="0" applyNumberFormat="1" applyFont="1" applyFill="1" applyBorder="1" applyAlignment="1">
      <alignment horizontal="center" vertical="center"/>
    </xf>
    <xf numFmtId="1" fontId="5" fillId="2" borderId="32" xfId="0" applyNumberFormat="1" applyFont="1" applyFill="1" applyBorder="1" applyAlignment="1">
      <alignment horizontal="center" vertical="center"/>
    </xf>
    <xf numFmtId="0" fontId="6" fillId="2" borderId="2" xfId="0" applyFont="1" applyFill="1" applyBorder="1" applyAlignment="1">
      <alignment horizontal="left" vertical="top" wrapText="1" indent="1"/>
    </xf>
    <xf numFmtId="0" fontId="6" fillId="2" borderId="3" xfId="0" applyFont="1" applyFill="1" applyBorder="1" applyAlignment="1">
      <alignment horizontal="left" vertical="top" wrapText="1" indent="1"/>
    </xf>
    <xf numFmtId="0" fontId="6" fillId="2" borderId="3" xfId="0" applyFont="1" applyFill="1" applyBorder="1" applyAlignment="1">
      <alignment horizontal="left" vertical="top" indent="1"/>
    </xf>
    <xf numFmtId="0" fontId="6" fillId="2" borderId="4" xfId="0" applyFont="1" applyFill="1" applyBorder="1" applyAlignment="1">
      <alignment horizontal="left" vertical="top" indent="1"/>
    </xf>
    <xf numFmtId="0" fontId="6" fillId="2" borderId="5" xfId="0" applyFont="1" applyFill="1" applyBorder="1" applyAlignment="1">
      <alignment horizontal="left" vertical="top" indent="1"/>
    </xf>
    <xf numFmtId="0" fontId="6" fillId="2" borderId="0" xfId="0" applyFont="1" applyFill="1" applyAlignment="1">
      <alignment horizontal="left" vertical="top" indent="1"/>
    </xf>
    <xf numFmtId="0" fontId="6" fillId="2" borderId="6" xfId="0" applyFont="1" applyFill="1" applyBorder="1" applyAlignment="1">
      <alignment horizontal="left" vertical="top" indent="1"/>
    </xf>
    <xf numFmtId="0" fontId="6" fillId="2" borderId="7" xfId="0" applyFont="1" applyFill="1" applyBorder="1" applyAlignment="1">
      <alignment horizontal="left" vertical="top" indent="1"/>
    </xf>
    <xf numFmtId="0" fontId="6" fillId="2" borderId="8" xfId="0" applyFont="1" applyFill="1" applyBorder="1" applyAlignment="1">
      <alignment horizontal="left" vertical="top" indent="1"/>
    </xf>
    <xf numFmtId="0" fontId="6" fillId="2" borderId="9" xfId="0" applyFont="1" applyFill="1" applyBorder="1" applyAlignment="1">
      <alignment horizontal="left" vertical="top" indent="1"/>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6" fillId="2" borderId="2" xfId="0" applyFont="1" applyFill="1" applyBorder="1" applyAlignment="1" applyProtection="1">
      <alignment horizontal="left" vertical="top" wrapText="1" indent="2"/>
      <protection locked="0"/>
    </xf>
    <xf numFmtId="0" fontId="6" fillId="2" borderId="3" xfId="0" applyFont="1" applyFill="1" applyBorder="1" applyAlignment="1" applyProtection="1">
      <alignment horizontal="left" vertical="top" wrapText="1" indent="2"/>
      <protection locked="0"/>
    </xf>
    <xf numFmtId="0" fontId="6" fillId="2" borderId="3" xfId="0" applyFont="1" applyFill="1" applyBorder="1" applyAlignment="1" applyProtection="1">
      <alignment horizontal="left" vertical="top" indent="2"/>
      <protection locked="0"/>
    </xf>
    <xf numFmtId="0" fontId="6" fillId="2" borderId="4" xfId="0" applyFont="1" applyFill="1" applyBorder="1" applyAlignment="1" applyProtection="1">
      <alignment horizontal="left" vertical="top" indent="2"/>
      <protection locked="0"/>
    </xf>
    <xf numFmtId="0" fontId="6" fillId="2" borderId="5" xfId="0" applyFont="1" applyFill="1" applyBorder="1" applyAlignment="1" applyProtection="1">
      <alignment horizontal="left" vertical="top" indent="2"/>
      <protection locked="0"/>
    </xf>
    <xf numFmtId="0" fontId="6" fillId="2" borderId="0" xfId="0" applyFont="1" applyFill="1" applyAlignment="1" applyProtection="1">
      <alignment horizontal="left" vertical="top" indent="2"/>
      <protection locked="0"/>
    </xf>
    <xf numFmtId="0" fontId="6" fillId="2" borderId="6" xfId="0" applyFont="1" applyFill="1" applyBorder="1" applyAlignment="1" applyProtection="1">
      <alignment horizontal="left" vertical="top" indent="2"/>
      <protection locked="0"/>
    </xf>
    <xf numFmtId="0" fontId="6" fillId="2" borderId="7" xfId="0" applyFont="1" applyFill="1" applyBorder="1" applyAlignment="1" applyProtection="1">
      <alignment horizontal="left" vertical="top" indent="2"/>
      <protection locked="0"/>
    </xf>
    <xf numFmtId="0" fontId="6" fillId="2" borderId="8" xfId="0" applyFont="1" applyFill="1" applyBorder="1" applyAlignment="1" applyProtection="1">
      <alignment horizontal="left" vertical="top" indent="2"/>
      <protection locked="0"/>
    </xf>
    <xf numFmtId="0" fontId="6" fillId="2" borderId="9" xfId="0" applyFont="1" applyFill="1" applyBorder="1" applyAlignment="1" applyProtection="1">
      <alignment horizontal="left" vertical="top" indent="2"/>
      <protection locked="0"/>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2" borderId="36"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5" fillId="2" borderId="38" xfId="0" applyFont="1" applyFill="1" applyBorder="1" applyAlignment="1" applyProtection="1">
      <alignment horizontal="center" vertical="center"/>
      <protection locked="0"/>
    </xf>
    <xf numFmtId="0" fontId="5" fillId="2" borderId="23" xfId="0" applyFont="1" applyFill="1" applyBorder="1" applyAlignment="1" applyProtection="1">
      <alignment horizontal="center" vertical="center"/>
      <protection locked="0"/>
    </xf>
    <xf numFmtId="0" fontId="5" fillId="2" borderId="39" xfId="0" applyFont="1" applyFill="1" applyBorder="1" applyAlignment="1" applyProtection="1">
      <alignment horizontal="center" vertical="center"/>
      <protection locked="0"/>
    </xf>
    <xf numFmtId="0" fontId="5" fillId="2" borderId="38" xfId="0" applyFont="1" applyFill="1" applyBorder="1" applyAlignment="1" applyProtection="1">
      <alignment horizontal="left" vertical="center"/>
      <protection locked="0"/>
    </xf>
    <xf numFmtId="0" fontId="5" fillId="2" borderId="23" xfId="0" applyFont="1" applyFill="1" applyBorder="1" applyAlignment="1" applyProtection="1">
      <alignment horizontal="left" vertical="center"/>
      <protection locked="0"/>
    </xf>
    <xf numFmtId="0" fontId="5" fillId="2" borderId="39" xfId="0" applyFont="1" applyFill="1" applyBorder="1" applyAlignment="1" applyProtection="1">
      <alignment horizontal="left" vertical="center"/>
      <protection locked="0"/>
    </xf>
    <xf numFmtId="0" fontId="5" fillId="2" borderId="40" xfId="0" applyFont="1" applyFill="1" applyBorder="1" applyAlignment="1" applyProtection="1">
      <alignment horizontal="center" vertical="center"/>
      <protection locked="0"/>
    </xf>
    <xf numFmtId="0" fontId="5" fillId="2" borderId="31" xfId="0" applyFont="1" applyFill="1" applyBorder="1" applyAlignment="1" applyProtection="1">
      <alignment horizontal="center" vertical="center"/>
      <protection locked="0"/>
    </xf>
    <xf numFmtId="0" fontId="5" fillId="2" borderId="35" xfId="0" applyFont="1" applyFill="1" applyBorder="1" applyAlignment="1" applyProtection="1">
      <alignment horizontal="center" vertical="center"/>
      <protection locked="0"/>
    </xf>
    <xf numFmtId="0" fontId="5" fillId="2" borderId="41" xfId="0" applyFont="1" applyFill="1" applyBorder="1" applyAlignment="1" applyProtection="1">
      <alignment horizontal="center" vertical="center"/>
      <protection locked="0"/>
    </xf>
    <xf numFmtId="0" fontId="5" fillId="2" borderId="27" xfId="0" applyFont="1" applyFill="1" applyBorder="1" applyAlignment="1" applyProtection="1">
      <alignment horizontal="center" vertical="center"/>
      <protection locked="0"/>
    </xf>
    <xf numFmtId="0" fontId="5" fillId="2" borderId="42" xfId="0" applyFont="1" applyFill="1" applyBorder="1" applyAlignment="1" applyProtection="1">
      <alignment horizontal="center" vertical="center"/>
      <protection locked="0"/>
    </xf>
    <xf numFmtId="0" fontId="5" fillId="2" borderId="18"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9" xfId="0" applyFont="1" applyFill="1" applyBorder="1" applyAlignment="1" applyProtection="1">
      <alignment horizontal="left" vertical="center" indent="3"/>
      <protection locked="0"/>
    </xf>
  </cellXfs>
  <cellStyles count="8">
    <cellStyle name="Excel Built-in Normal" xfId="7" xr:uid="{00000000-0005-0000-0000-000000000000}"/>
    <cellStyle name="Normal" xfId="0" builtinId="0"/>
    <cellStyle name="Normal 2 2" xfId="2" xr:uid="{00000000-0005-0000-0000-000002000000}"/>
    <cellStyle name="Normal 2 4" xfId="3" xr:uid="{00000000-0005-0000-0000-000003000000}"/>
    <cellStyle name="Normal 5" xfId="4" xr:uid="{00000000-0005-0000-0000-000004000000}"/>
    <cellStyle name="ParaBirimi 2" xfId="1" xr:uid="{00000000-0005-0000-0000-000005000000}"/>
    <cellStyle name="Virgül" xfId="5" builtinId="3"/>
    <cellStyle name="Yüzde" xfId="6"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33616</xdr:colOff>
      <xdr:row>2</xdr:row>
      <xdr:rowOff>101974</xdr:rowOff>
    </xdr:from>
    <xdr:to>
      <xdr:col>4</xdr:col>
      <xdr:colOff>941292</xdr:colOff>
      <xdr:row>3</xdr:row>
      <xdr:rowOff>254374</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351" y="494180"/>
          <a:ext cx="1815353" cy="7799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57"/>
  <sheetViews>
    <sheetView tabSelected="1" topLeftCell="A12" zoomScale="85" zoomScaleNormal="85" zoomScaleSheetLayoutView="77" workbookViewId="0">
      <selection activeCell="V27" sqref="V27"/>
    </sheetView>
  </sheetViews>
  <sheetFormatPr defaultColWidth="9.140625" defaultRowHeight="15" x14ac:dyDescent="0.25"/>
  <cols>
    <col min="1" max="1" width="3.85546875" style="1" customWidth="1"/>
    <col min="2" max="4" width="4.5703125" style="1" customWidth="1"/>
    <col min="5" max="5" width="15" style="1" customWidth="1"/>
    <col min="6" max="6" width="38.140625" style="1" customWidth="1"/>
    <col min="7" max="7" width="11.5703125" style="1" customWidth="1"/>
    <col min="8" max="8" width="5" style="1" customWidth="1"/>
    <col min="9" max="9" width="12.28515625" style="1" bestFit="1" customWidth="1"/>
    <col min="10" max="10" width="8.7109375" style="1" customWidth="1"/>
    <col min="11" max="11" width="13.140625" style="1" bestFit="1" customWidth="1"/>
    <col min="12" max="12" width="12.7109375" style="1" bestFit="1" customWidth="1"/>
    <col min="13" max="13" width="17.85546875" style="1" customWidth="1"/>
    <col min="14" max="14" width="12.85546875" style="1" customWidth="1"/>
    <col min="15" max="15" width="19.85546875" style="1" customWidth="1"/>
    <col min="16" max="16" width="24" style="1" customWidth="1"/>
    <col min="17" max="16384" width="9.140625" style="1"/>
  </cols>
  <sheetData>
    <row r="2" spans="2:16" ht="15.75" thickBot="1" x14ac:dyDescent="0.3"/>
    <row r="3" spans="2:16" ht="49.5" customHeight="1" thickTop="1" thickBot="1" x14ac:dyDescent="0.3">
      <c r="B3" s="70"/>
      <c r="C3" s="70"/>
      <c r="D3" s="70"/>
      <c r="E3" s="70"/>
      <c r="F3" s="71" t="s">
        <v>11</v>
      </c>
      <c r="G3" s="71"/>
      <c r="H3" s="71"/>
      <c r="I3" s="71"/>
      <c r="J3" s="71"/>
      <c r="K3" s="71"/>
      <c r="L3" s="71"/>
      <c r="M3" s="71"/>
      <c r="N3" s="71"/>
      <c r="O3" s="71"/>
      <c r="P3" s="71"/>
    </row>
    <row r="4" spans="2:16" ht="22.5" customHeight="1" thickTop="1" thickBot="1" x14ac:dyDescent="0.3">
      <c r="B4" s="70"/>
      <c r="C4" s="70"/>
      <c r="D4" s="70"/>
      <c r="E4" s="70"/>
      <c r="F4" s="72" t="s">
        <v>20</v>
      </c>
      <c r="G4" s="73"/>
      <c r="H4" s="73" t="s">
        <v>7</v>
      </c>
      <c r="I4" s="73"/>
      <c r="J4" s="73"/>
      <c r="K4" s="12"/>
      <c r="L4" s="73" t="s">
        <v>9</v>
      </c>
      <c r="M4" s="73"/>
      <c r="N4" s="73" t="s">
        <v>10</v>
      </c>
      <c r="O4" s="73"/>
      <c r="P4" s="9" t="s">
        <v>8</v>
      </c>
    </row>
    <row r="5" spans="2:16" ht="24.75" customHeight="1" thickTop="1" x14ac:dyDescent="0.25">
      <c r="B5" s="74" t="s">
        <v>0</v>
      </c>
      <c r="C5" s="75"/>
      <c r="D5" s="75"/>
      <c r="E5" s="75"/>
      <c r="F5" s="76"/>
      <c r="G5" s="77" t="s">
        <v>38</v>
      </c>
      <c r="H5" s="78"/>
      <c r="I5" s="78"/>
      <c r="J5" s="78"/>
      <c r="K5" s="78"/>
      <c r="L5" s="78"/>
      <c r="M5" s="78"/>
      <c r="N5" s="78"/>
      <c r="O5" s="78"/>
      <c r="P5" s="79"/>
    </row>
    <row r="6" spans="2:16" ht="21.75" customHeight="1" x14ac:dyDescent="0.25">
      <c r="B6" s="7" t="s">
        <v>1</v>
      </c>
      <c r="C6" s="7"/>
      <c r="D6" s="7"/>
      <c r="E6" s="7"/>
      <c r="F6" s="7"/>
      <c r="G6" s="80"/>
      <c r="H6" s="81"/>
      <c r="I6" s="81"/>
      <c r="J6" s="81"/>
      <c r="K6" s="81"/>
      <c r="L6" s="81"/>
      <c r="M6" s="81"/>
      <c r="N6" s="81"/>
      <c r="O6" s="81"/>
      <c r="P6" s="82"/>
    </row>
    <row r="7" spans="2:16" ht="21.75" customHeight="1" x14ac:dyDescent="0.25">
      <c r="B7" s="7" t="s">
        <v>2</v>
      </c>
      <c r="C7" s="7"/>
      <c r="D7" s="7"/>
      <c r="E7" s="7"/>
      <c r="F7" s="7"/>
      <c r="G7" s="80"/>
      <c r="H7" s="81"/>
      <c r="I7" s="81"/>
      <c r="J7" s="81"/>
      <c r="K7" s="81"/>
      <c r="L7" s="81"/>
      <c r="M7" s="81"/>
      <c r="N7" s="81"/>
      <c r="O7" s="81"/>
      <c r="P7" s="82"/>
    </row>
    <row r="8" spans="2:16" ht="21.75" customHeight="1" x14ac:dyDescent="0.25">
      <c r="B8" s="7" t="s">
        <v>3</v>
      </c>
      <c r="C8" s="7"/>
      <c r="D8" s="7"/>
      <c r="E8" s="7"/>
      <c r="F8" s="7"/>
      <c r="G8" s="80"/>
      <c r="H8" s="81"/>
      <c r="I8" s="81"/>
      <c r="J8" s="81"/>
      <c r="K8" s="81"/>
      <c r="L8" s="81"/>
      <c r="M8" s="81"/>
      <c r="N8" s="81"/>
      <c r="O8" s="81"/>
      <c r="P8" s="82"/>
    </row>
    <row r="9" spans="2:16" ht="21.75" customHeight="1" thickBot="1" x14ac:dyDescent="0.3">
      <c r="B9" s="8" t="s">
        <v>4</v>
      </c>
      <c r="C9" s="8"/>
      <c r="D9" s="8"/>
      <c r="E9" s="8"/>
      <c r="F9" s="8"/>
      <c r="G9" s="83"/>
      <c r="H9" s="84"/>
      <c r="I9" s="84"/>
      <c r="J9" s="84"/>
      <c r="K9" s="84"/>
      <c r="L9" s="84"/>
      <c r="M9" s="84"/>
      <c r="N9" s="84"/>
      <c r="O9" s="84"/>
      <c r="P9" s="85"/>
    </row>
    <row r="10" spans="2:16" ht="16.5" customHeight="1" thickTop="1" x14ac:dyDescent="0.25">
      <c r="B10" s="57" t="s">
        <v>14</v>
      </c>
      <c r="C10" s="58"/>
      <c r="D10" s="58"/>
      <c r="E10" s="58"/>
      <c r="F10" s="58"/>
      <c r="G10" s="58"/>
      <c r="H10" s="59"/>
      <c r="I10" s="59"/>
      <c r="J10" s="59"/>
      <c r="K10" s="59"/>
      <c r="L10" s="59"/>
      <c r="M10" s="59"/>
      <c r="N10" s="59"/>
      <c r="O10" s="59"/>
      <c r="P10" s="60"/>
    </row>
    <row r="11" spans="2:16" ht="16.5" customHeight="1" x14ac:dyDescent="0.25">
      <c r="B11" s="61"/>
      <c r="C11" s="62"/>
      <c r="D11" s="62"/>
      <c r="E11" s="62"/>
      <c r="F11" s="62"/>
      <c r="G11" s="62"/>
      <c r="H11" s="62"/>
      <c r="I11" s="62"/>
      <c r="J11" s="62"/>
      <c r="K11" s="62"/>
      <c r="L11" s="62"/>
      <c r="M11" s="62"/>
      <c r="N11" s="62"/>
      <c r="O11" s="62"/>
      <c r="P11" s="63"/>
    </row>
    <row r="12" spans="2:16" x14ac:dyDescent="0.25">
      <c r="B12" s="61"/>
      <c r="C12" s="62"/>
      <c r="D12" s="62"/>
      <c r="E12" s="62"/>
      <c r="F12" s="62"/>
      <c r="G12" s="62"/>
      <c r="H12" s="62"/>
      <c r="I12" s="62"/>
      <c r="J12" s="62"/>
      <c r="K12" s="62"/>
      <c r="L12" s="62"/>
      <c r="M12" s="62"/>
      <c r="N12" s="62"/>
      <c r="O12" s="62"/>
      <c r="P12" s="63"/>
    </row>
    <row r="13" spans="2:16" ht="16.5" customHeight="1" x14ac:dyDescent="0.25">
      <c r="B13" s="61"/>
      <c r="C13" s="62"/>
      <c r="D13" s="62"/>
      <c r="E13" s="62"/>
      <c r="F13" s="62"/>
      <c r="G13" s="62"/>
      <c r="H13" s="62"/>
      <c r="I13" s="62"/>
      <c r="J13" s="62"/>
      <c r="K13" s="62"/>
      <c r="L13" s="62"/>
      <c r="M13" s="62"/>
      <c r="N13" s="62"/>
      <c r="O13" s="62"/>
      <c r="P13" s="63"/>
    </row>
    <row r="14" spans="2:16" ht="16.5" customHeight="1" x14ac:dyDescent="0.25">
      <c r="B14" s="61"/>
      <c r="C14" s="62"/>
      <c r="D14" s="62"/>
      <c r="E14" s="62"/>
      <c r="F14" s="62"/>
      <c r="G14" s="62"/>
      <c r="H14" s="62"/>
      <c r="I14" s="62"/>
      <c r="J14" s="62"/>
      <c r="K14" s="62"/>
      <c r="L14" s="62"/>
      <c r="M14" s="62"/>
      <c r="N14" s="62"/>
      <c r="O14" s="62"/>
      <c r="P14" s="63"/>
    </row>
    <row r="15" spans="2:16" x14ac:dyDescent="0.25">
      <c r="B15" s="61"/>
      <c r="C15" s="62"/>
      <c r="D15" s="62"/>
      <c r="E15" s="62"/>
      <c r="F15" s="62"/>
      <c r="G15" s="62"/>
      <c r="H15" s="62"/>
      <c r="I15" s="62"/>
      <c r="J15" s="62"/>
      <c r="K15" s="62"/>
      <c r="L15" s="62"/>
      <c r="M15" s="62"/>
      <c r="N15" s="62"/>
      <c r="O15" s="62"/>
      <c r="P15" s="63"/>
    </row>
    <row r="16" spans="2:16" x14ac:dyDescent="0.25">
      <c r="B16" s="61"/>
      <c r="C16" s="62"/>
      <c r="D16" s="62"/>
      <c r="E16" s="62"/>
      <c r="F16" s="62"/>
      <c r="G16" s="62"/>
      <c r="H16" s="62"/>
      <c r="I16" s="62"/>
      <c r="J16" s="62"/>
      <c r="K16" s="62"/>
      <c r="L16" s="62"/>
      <c r="M16" s="62"/>
      <c r="N16" s="62"/>
      <c r="O16" s="62"/>
      <c r="P16" s="63"/>
    </row>
    <row r="17" spans="2:16" x14ac:dyDescent="0.25">
      <c r="B17" s="61"/>
      <c r="C17" s="62"/>
      <c r="D17" s="62"/>
      <c r="E17" s="62"/>
      <c r="F17" s="62"/>
      <c r="G17" s="62"/>
      <c r="H17" s="62"/>
      <c r="I17" s="62"/>
      <c r="J17" s="62"/>
      <c r="K17" s="62"/>
      <c r="L17" s="62"/>
      <c r="M17" s="62"/>
      <c r="N17" s="62"/>
      <c r="O17" s="62"/>
      <c r="P17" s="63"/>
    </row>
    <row r="18" spans="2:16" x14ac:dyDescent="0.25">
      <c r="B18" s="61"/>
      <c r="C18" s="62"/>
      <c r="D18" s="62"/>
      <c r="E18" s="62"/>
      <c r="F18" s="62"/>
      <c r="G18" s="62"/>
      <c r="H18" s="62"/>
      <c r="I18" s="62"/>
      <c r="J18" s="62"/>
      <c r="K18" s="62"/>
      <c r="L18" s="62"/>
      <c r="M18" s="62"/>
      <c r="N18" s="62"/>
      <c r="O18" s="62"/>
      <c r="P18" s="63"/>
    </row>
    <row r="19" spans="2:16" x14ac:dyDescent="0.25">
      <c r="B19" s="61"/>
      <c r="C19" s="62"/>
      <c r="D19" s="62"/>
      <c r="E19" s="62"/>
      <c r="F19" s="62"/>
      <c r="G19" s="62"/>
      <c r="H19" s="62"/>
      <c r="I19" s="62"/>
      <c r="J19" s="62"/>
      <c r="K19" s="62"/>
      <c r="L19" s="62"/>
      <c r="M19" s="62"/>
      <c r="N19" s="62"/>
      <c r="O19" s="62"/>
      <c r="P19" s="63"/>
    </row>
    <row r="20" spans="2:16" x14ac:dyDescent="0.25">
      <c r="B20" s="61"/>
      <c r="C20" s="62"/>
      <c r="D20" s="62"/>
      <c r="E20" s="62"/>
      <c r="F20" s="62"/>
      <c r="G20" s="62"/>
      <c r="H20" s="62"/>
      <c r="I20" s="62"/>
      <c r="J20" s="62"/>
      <c r="K20" s="62"/>
      <c r="L20" s="62"/>
      <c r="M20" s="62"/>
      <c r="N20" s="62"/>
      <c r="O20" s="62"/>
      <c r="P20" s="63"/>
    </row>
    <row r="21" spans="2:16" x14ac:dyDescent="0.25">
      <c r="B21" s="61"/>
      <c r="C21" s="62"/>
      <c r="D21" s="62"/>
      <c r="E21" s="62"/>
      <c r="F21" s="62"/>
      <c r="G21" s="62"/>
      <c r="H21" s="62"/>
      <c r="I21" s="62"/>
      <c r="J21" s="62"/>
      <c r="K21" s="62"/>
      <c r="L21" s="62"/>
      <c r="M21" s="62"/>
      <c r="N21" s="62"/>
      <c r="O21" s="62"/>
      <c r="P21" s="63"/>
    </row>
    <row r="22" spans="2:16" x14ac:dyDescent="0.25">
      <c r="B22" s="61"/>
      <c r="C22" s="62"/>
      <c r="D22" s="62"/>
      <c r="E22" s="62"/>
      <c r="F22" s="62"/>
      <c r="G22" s="62"/>
      <c r="H22" s="62"/>
      <c r="I22" s="62"/>
      <c r="J22" s="62"/>
      <c r="K22" s="62"/>
      <c r="L22" s="62"/>
      <c r="M22" s="62"/>
      <c r="N22" s="62"/>
      <c r="O22" s="62"/>
      <c r="P22" s="63"/>
    </row>
    <row r="23" spans="2:16" x14ac:dyDescent="0.25">
      <c r="B23" s="61"/>
      <c r="C23" s="62"/>
      <c r="D23" s="62"/>
      <c r="E23" s="62"/>
      <c r="F23" s="62"/>
      <c r="G23" s="62"/>
      <c r="H23" s="62"/>
      <c r="I23" s="62"/>
      <c r="J23" s="62"/>
      <c r="K23" s="62"/>
      <c r="L23" s="62"/>
      <c r="M23" s="62"/>
      <c r="N23" s="62"/>
      <c r="O23" s="62"/>
      <c r="P23" s="63"/>
    </row>
    <row r="24" spans="2:16" ht="69.75" customHeight="1" thickBot="1" x14ac:dyDescent="0.3">
      <c r="B24" s="64"/>
      <c r="C24" s="65"/>
      <c r="D24" s="65"/>
      <c r="E24" s="65"/>
      <c r="F24" s="65"/>
      <c r="G24" s="65"/>
      <c r="H24" s="65"/>
      <c r="I24" s="65"/>
      <c r="J24" s="65"/>
      <c r="K24" s="65"/>
      <c r="L24" s="65"/>
      <c r="M24" s="65"/>
      <c r="N24" s="65"/>
      <c r="O24" s="65"/>
      <c r="P24" s="66"/>
    </row>
    <row r="25" spans="2:16" ht="39.75" customHeight="1" thickTop="1" thickBot="1" x14ac:dyDescent="0.3">
      <c r="B25" s="22" t="s">
        <v>5</v>
      </c>
      <c r="C25" s="67" t="s">
        <v>13</v>
      </c>
      <c r="D25" s="68"/>
      <c r="E25" s="68"/>
      <c r="F25" s="69"/>
      <c r="G25" s="67" t="s">
        <v>19</v>
      </c>
      <c r="H25" s="69"/>
      <c r="I25" s="3" t="s">
        <v>16</v>
      </c>
      <c r="J25" s="3" t="s">
        <v>17</v>
      </c>
      <c r="K25" s="13" t="s">
        <v>28</v>
      </c>
      <c r="L25" s="13" t="s">
        <v>15</v>
      </c>
      <c r="M25" s="13" t="s">
        <v>29</v>
      </c>
      <c r="N25" s="14" t="s">
        <v>23</v>
      </c>
      <c r="O25" s="28" t="s">
        <v>22</v>
      </c>
      <c r="P25" s="29" t="s">
        <v>18</v>
      </c>
    </row>
    <row r="26" spans="2:16" ht="33" customHeight="1" thickTop="1" x14ac:dyDescent="0.25">
      <c r="B26" s="23">
        <v>1</v>
      </c>
      <c r="C26" s="40" t="s">
        <v>30</v>
      </c>
      <c r="D26" s="41"/>
      <c r="E26" s="41"/>
      <c r="F26" s="42"/>
      <c r="G26" s="38">
        <v>800150</v>
      </c>
      <c r="H26" s="39"/>
      <c r="I26" s="10">
        <v>30</v>
      </c>
      <c r="J26" s="15" t="s">
        <v>21</v>
      </c>
      <c r="K26" s="24">
        <f>+L26*0.593</f>
        <v>4468.2846499999996</v>
      </c>
      <c r="L26" s="25">
        <v>7535.05</v>
      </c>
      <c r="M26" s="16">
        <f>+L26*I26</f>
        <v>226051.5</v>
      </c>
      <c r="N26" s="20"/>
      <c r="O26" s="34">
        <f>+K26-(N26*K26)</f>
        <v>4468.2846499999996</v>
      </c>
      <c r="P26" s="30">
        <f t="shared" ref="P26:P36" si="0">+O26*I26</f>
        <v>134048.53949999998</v>
      </c>
    </row>
    <row r="27" spans="2:16" ht="33" customHeight="1" x14ac:dyDescent="0.25">
      <c r="B27" s="26">
        <v>2</v>
      </c>
      <c r="C27" s="35" t="s">
        <v>31</v>
      </c>
      <c r="D27" s="36"/>
      <c r="E27" s="36"/>
      <c r="F27" s="37"/>
      <c r="G27" s="43">
        <v>800100</v>
      </c>
      <c r="H27" s="44"/>
      <c r="I27" s="19">
        <v>90</v>
      </c>
      <c r="J27" s="11" t="s">
        <v>21</v>
      </c>
      <c r="K27" s="24">
        <f>+L27*0.593</f>
        <v>1524.4844000000001</v>
      </c>
      <c r="L27" s="27">
        <v>2570.8000000000002</v>
      </c>
      <c r="M27" s="17">
        <f t="shared" ref="M27:M36" si="1">+L27*I27</f>
        <v>231372.00000000003</v>
      </c>
      <c r="N27" s="21"/>
      <c r="O27" s="24">
        <f t="shared" ref="O27:O36" si="2">+K27-(N27*K27)</f>
        <v>1524.4844000000001</v>
      </c>
      <c r="P27" s="31">
        <f t="shared" si="0"/>
        <v>137203.59599999999</v>
      </c>
    </row>
    <row r="28" spans="2:16" ht="33" customHeight="1" x14ac:dyDescent="0.25">
      <c r="B28" s="26">
        <v>3</v>
      </c>
      <c r="C28" s="35" t="s">
        <v>24</v>
      </c>
      <c r="D28" s="36"/>
      <c r="E28" s="36"/>
      <c r="F28" s="37"/>
      <c r="G28" s="43">
        <v>800320</v>
      </c>
      <c r="H28" s="44"/>
      <c r="I28" s="19">
        <v>20000</v>
      </c>
      <c r="J28" s="11" t="s">
        <v>21</v>
      </c>
      <c r="K28" s="24">
        <f t="shared" ref="K28:K36" si="3">+L28*0.593</f>
        <v>203.82596000000001</v>
      </c>
      <c r="L28" s="27">
        <v>343.72</v>
      </c>
      <c r="M28" s="17">
        <f t="shared" si="1"/>
        <v>6874400.0000000009</v>
      </c>
      <c r="N28" s="21"/>
      <c r="O28" s="24">
        <f t="shared" si="2"/>
        <v>203.82596000000001</v>
      </c>
      <c r="P28" s="31">
        <f t="shared" si="0"/>
        <v>4076519.2</v>
      </c>
    </row>
    <row r="29" spans="2:16" ht="33" customHeight="1" x14ac:dyDescent="0.25">
      <c r="B29" s="26">
        <v>4</v>
      </c>
      <c r="C29" s="35" t="s">
        <v>32</v>
      </c>
      <c r="D29" s="36"/>
      <c r="E29" s="36"/>
      <c r="F29" s="37"/>
      <c r="G29" s="43">
        <v>800210</v>
      </c>
      <c r="H29" s="44"/>
      <c r="I29" s="19">
        <v>120</v>
      </c>
      <c r="J29" s="11" t="s">
        <v>21</v>
      </c>
      <c r="K29" s="24">
        <f t="shared" si="3"/>
        <v>1368.3178499999999</v>
      </c>
      <c r="L29" s="27">
        <v>2307.4499999999998</v>
      </c>
      <c r="M29" s="17">
        <f t="shared" si="1"/>
        <v>276894</v>
      </c>
      <c r="N29" s="21"/>
      <c r="O29" s="24">
        <f t="shared" si="2"/>
        <v>1368.3178499999999</v>
      </c>
      <c r="P29" s="31">
        <f t="shared" si="0"/>
        <v>164198.14199999999</v>
      </c>
    </row>
    <row r="30" spans="2:16" ht="33" customHeight="1" x14ac:dyDescent="0.25">
      <c r="B30" s="26">
        <v>5</v>
      </c>
      <c r="C30" s="35" t="s">
        <v>33</v>
      </c>
      <c r="D30" s="36"/>
      <c r="E30" s="36"/>
      <c r="F30" s="37"/>
      <c r="G30" s="43">
        <v>800160</v>
      </c>
      <c r="H30" s="44"/>
      <c r="I30" s="19">
        <v>1800</v>
      </c>
      <c r="J30" s="11" t="s">
        <v>21</v>
      </c>
      <c r="K30" s="24">
        <f t="shared" si="3"/>
        <v>5948.48974</v>
      </c>
      <c r="L30" s="27">
        <v>10031.18</v>
      </c>
      <c r="M30" s="17">
        <f t="shared" si="1"/>
        <v>18056124</v>
      </c>
      <c r="N30" s="21"/>
      <c r="O30" s="24">
        <f t="shared" si="2"/>
        <v>5948.48974</v>
      </c>
      <c r="P30" s="31">
        <f t="shared" si="0"/>
        <v>10707281.532</v>
      </c>
    </row>
    <row r="31" spans="2:16" ht="33" customHeight="1" x14ac:dyDescent="0.25">
      <c r="B31" s="26">
        <v>6</v>
      </c>
      <c r="C31" s="35" t="s">
        <v>34</v>
      </c>
      <c r="D31" s="36"/>
      <c r="E31" s="36"/>
      <c r="F31" s="37"/>
      <c r="G31" s="43">
        <v>800110</v>
      </c>
      <c r="H31" s="44"/>
      <c r="I31" s="19">
        <v>1500</v>
      </c>
      <c r="J31" s="11" t="s">
        <v>21</v>
      </c>
      <c r="K31" s="24">
        <f t="shared" si="3"/>
        <v>4572.5992799999995</v>
      </c>
      <c r="L31" s="27">
        <v>7710.96</v>
      </c>
      <c r="M31" s="17">
        <f t="shared" si="1"/>
        <v>11566440</v>
      </c>
      <c r="N31" s="21"/>
      <c r="O31" s="24">
        <f t="shared" si="2"/>
        <v>4572.5992799999995</v>
      </c>
      <c r="P31" s="31">
        <f t="shared" si="0"/>
        <v>6858898.919999999</v>
      </c>
    </row>
    <row r="32" spans="2:16" ht="33" customHeight="1" x14ac:dyDescent="0.25">
      <c r="B32" s="26">
        <v>7</v>
      </c>
      <c r="C32" s="35" t="s">
        <v>35</v>
      </c>
      <c r="D32" s="36"/>
      <c r="E32" s="36"/>
      <c r="F32" s="37"/>
      <c r="G32" s="43">
        <v>800220</v>
      </c>
      <c r="H32" s="44"/>
      <c r="I32" s="19">
        <v>3300</v>
      </c>
      <c r="J32" s="11" t="s">
        <v>21</v>
      </c>
      <c r="K32" s="24">
        <f t="shared" si="3"/>
        <v>3556.8317899999997</v>
      </c>
      <c r="L32" s="27">
        <v>5998.03</v>
      </c>
      <c r="M32" s="17">
        <f t="shared" si="1"/>
        <v>19793499</v>
      </c>
      <c r="N32" s="21"/>
      <c r="O32" s="24">
        <f t="shared" si="2"/>
        <v>3556.8317899999997</v>
      </c>
      <c r="P32" s="31">
        <f t="shared" si="0"/>
        <v>11737544.907</v>
      </c>
    </row>
    <row r="33" spans="2:16" ht="33" customHeight="1" x14ac:dyDescent="0.25">
      <c r="B33" s="26">
        <v>8</v>
      </c>
      <c r="C33" s="35" t="s">
        <v>36</v>
      </c>
      <c r="D33" s="36"/>
      <c r="E33" s="36"/>
      <c r="F33" s="37"/>
      <c r="G33" s="43">
        <v>800440</v>
      </c>
      <c r="H33" s="44"/>
      <c r="I33" s="19">
        <v>25500</v>
      </c>
      <c r="J33" s="11" t="s">
        <v>21</v>
      </c>
      <c r="K33" s="24">
        <f t="shared" si="3"/>
        <v>1196.1225099999999</v>
      </c>
      <c r="L33" s="27">
        <v>2017.07</v>
      </c>
      <c r="M33" s="17">
        <f t="shared" si="1"/>
        <v>51435285</v>
      </c>
      <c r="N33" s="21"/>
      <c r="O33" s="24">
        <f t="shared" si="2"/>
        <v>1196.1225099999999</v>
      </c>
      <c r="P33" s="31">
        <f t="shared" si="0"/>
        <v>30501124.004999999</v>
      </c>
    </row>
    <row r="34" spans="2:16" ht="33" customHeight="1" x14ac:dyDescent="0.25">
      <c r="B34" s="26">
        <v>9</v>
      </c>
      <c r="C34" s="35" t="s">
        <v>25</v>
      </c>
      <c r="D34" s="36"/>
      <c r="E34" s="36"/>
      <c r="F34" s="37"/>
      <c r="G34" s="43">
        <v>800410</v>
      </c>
      <c r="H34" s="44"/>
      <c r="I34" s="19">
        <v>900</v>
      </c>
      <c r="J34" s="11" t="s">
        <v>21</v>
      </c>
      <c r="K34" s="24">
        <f t="shared" si="3"/>
        <v>531.96843999999999</v>
      </c>
      <c r="L34" s="27">
        <v>897.08</v>
      </c>
      <c r="M34" s="17">
        <f t="shared" si="1"/>
        <v>807372</v>
      </c>
      <c r="N34" s="21"/>
      <c r="O34" s="24">
        <f t="shared" si="2"/>
        <v>531.96843999999999</v>
      </c>
      <c r="P34" s="31">
        <f t="shared" si="0"/>
        <v>478771.59599999996</v>
      </c>
    </row>
    <row r="35" spans="2:16" ht="33" customHeight="1" x14ac:dyDescent="0.25">
      <c r="B35" s="26">
        <v>10</v>
      </c>
      <c r="C35" s="35" t="s">
        <v>26</v>
      </c>
      <c r="D35" s="36"/>
      <c r="E35" s="36"/>
      <c r="F35" s="37"/>
      <c r="G35" s="43">
        <v>800280</v>
      </c>
      <c r="H35" s="44"/>
      <c r="I35" s="19">
        <v>450</v>
      </c>
      <c r="J35" s="11" t="s">
        <v>21</v>
      </c>
      <c r="K35" s="24">
        <f t="shared" si="3"/>
        <v>234.51371</v>
      </c>
      <c r="L35" s="27">
        <v>395.47</v>
      </c>
      <c r="M35" s="17">
        <f t="shared" si="1"/>
        <v>177961.5</v>
      </c>
      <c r="N35" s="21"/>
      <c r="O35" s="24">
        <f t="shared" si="2"/>
        <v>234.51371</v>
      </c>
      <c r="P35" s="31">
        <f t="shared" si="0"/>
        <v>105531.1695</v>
      </c>
    </row>
    <row r="36" spans="2:16" ht="33" customHeight="1" x14ac:dyDescent="0.25">
      <c r="B36" s="26">
        <v>11</v>
      </c>
      <c r="C36" s="35" t="s">
        <v>27</v>
      </c>
      <c r="D36" s="36"/>
      <c r="E36" s="36"/>
      <c r="F36" s="37"/>
      <c r="G36" s="43">
        <v>800290</v>
      </c>
      <c r="H36" s="44"/>
      <c r="I36" s="19">
        <v>390</v>
      </c>
      <c r="J36" s="11" t="s">
        <v>21</v>
      </c>
      <c r="K36" s="24">
        <f t="shared" si="3"/>
        <v>351.76760000000002</v>
      </c>
      <c r="L36" s="27">
        <v>593.20000000000005</v>
      </c>
      <c r="M36" s="17">
        <f t="shared" si="1"/>
        <v>231348.00000000003</v>
      </c>
      <c r="N36" s="21"/>
      <c r="O36" s="24">
        <f t="shared" si="2"/>
        <v>351.76760000000002</v>
      </c>
      <c r="P36" s="31">
        <f t="shared" si="0"/>
        <v>137189.364</v>
      </c>
    </row>
    <row r="37" spans="2:16" ht="21.75" customHeight="1" thickBot="1" x14ac:dyDescent="0.3">
      <c r="B37" s="55" t="s">
        <v>12</v>
      </c>
      <c r="C37" s="56"/>
      <c r="D37" s="56"/>
      <c r="E37" s="56"/>
      <c r="F37" s="56"/>
      <c r="G37" s="4"/>
      <c r="H37" s="5"/>
      <c r="I37" s="5"/>
      <c r="J37" s="5"/>
      <c r="K37" s="5"/>
      <c r="L37" s="6"/>
      <c r="M37" s="18">
        <f>SUM(M26:M36)</f>
        <v>109676747</v>
      </c>
      <c r="N37" s="2"/>
      <c r="O37" s="32">
        <f>SUM(O26:O36)</f>
        <v>23957.20593</v>
      </c>
      <c r="P37" s="33">
        <f>SUM(P26:P36)</f>
        <v>65038310.971000001</v>
      </c>
    </row>
    <row r="38" spans="2:16" ht="17.25" thickTop="1" thickBot="1" x14ac:dyDescent="0.3">
      <c r="B38" s="86" t="s">
        <v>6</v>
      </c>
      <c r="C38" s="87"/>
      <c r="D38" s="87"/>
      <c r="E38" s="87"/>
      <c r="F38" s="87"/>
      <c r="G38" s="87"/>
      <c r="H38" s="87"/>
      <c r="I38" s="87"/>
      <c r="J38" s="87"/>
      <c r="K38" s="87"/>
      <c r="L38" s="87"/>
      <c r="M38" s="87"/>
      <c r="N38" s="87"/>
      <c r="O38" s="87"/>
      <c r="P38" s="88"/>
    </row>
    <row r="39" spans="2:16" ht="15.75" thickTop="1" x14ac:dyDescent="0.25">
      <c r="B39" s="45" t="s">
        <v>37</v>
      </c>
      <c r="C39" s="46"/>
      <c r="D39" s="46"/>
      <c r="E39" s="46"/>
      <c r="F39" s="46"/>
      <c r="G39" s="46"/>
      <c r="H39" s="47"/>
      <c r="I39" s="47"/>
      <c r="J39" s="47"/>
      <c r="K39" s="47"/>
      <c r="L39" s="47"/>
      <c r="M39" s="47"/>
      <c r="N39" s="47"/>
      <c r="O39" s="47"/>
      <c r="P39" s="48"/>
    </row>
    <row r="40" spans="2:16" x14ac:dyDescent="0.25">
      <c r="B40" s="49"/>
      <c r="C40" s="50"/>
      <c r="D40" s="50"/>
      <c r="E40" s="50"/>
      <c r="F40" s="50"/>
      <c r="G40" s="50"/>
      <c r="H40" s="50"/>
      <c r="I40" s="50"/>
      <c r="J40" s="50"/>
      <c r="K40" s="50"/>
      <c r="L40" s="50"/>
      <c r="M40" s="50"/>
      <c r="N40" s="50"/>
      <c r="O40" s="50"/>
      <c r="P40" s="51"/>
    </row>
    <row r="41" spans="2:16" x14ac:dyDescent="0.25">
      <c r="B41" s="49"/>
      <c r="C41" s="50"/>
      <c r="D41" s="50"/>
      <c r="E41" s="50"/>
      <c r="F41" s="50"/>
      <c r="G41" s="50"/>
      <c r="H41" s="50"/>
      <c r="I41" s="50"/>
      <c r="J41" s="50"/>
      <c r="K41" s="50"/>
      <c r="L41" s="50"/>
      <c r="M41" s="50"/>
      <c r="N41" s="50"/>
      <c r="O41" s="50"/>
      <c r="P41" s="51"/>
    </row>
    <row r="42" spans="2:16" x14ac:dyDescent="0.25">
      <c r="B42" s="49"/>
      <c r="C42" s="50"/>
      <c r="D42" s="50"/>
      <c r="E42" s="50"/>
      <c r="F42" s="50"/>
      <c r="G42" s="50"/>
      <c r="H42" s="50"/>
      <c r="I42" s="50"/>
      <c r="J42" s="50"/>
      <c r="K42" s="50"/>
      <c r="L42" s="50"/>
      <c r="M42" s="50"/>
      <c r="N42" s="50"/>
      <c r="O42" s="50"/>
      <c r="P42" s="51"/>
    </row>
    <row r="43" spans="2:16" x14ac:dyDescent="0.25">
      <c r="B43" s="49"/>
      <c r="C43" s="50"/>
      <c r="D43" s="50"/>
      <c r="E43" s="50"/>
      <c r="F43" s="50"/>
      <c r="G43" s="50"/>
      <c r="H43" s="50"/>
      <c r="I43" s="50"/>
      <c r="J43" s="50"/>
      <c r="K43" s="50"/>
      <c r="L43" s="50"/>
      <c r="M43" s="50"/>
      <c r="N43" s="50"/>
      <c r="O43" s="50"/>
      <c r="P43" s="51"/>
    </row>
    <row r="44" spans="2:16" x14ac:dyDescent="0.25">
      <c r="B44" s="49"/>
      <c r="C44" s="50"/>
      <c r="D44" s="50"/>
      <c r="E44" s="50"/>
      <c r="F44" s="50"/>
      <c r="G44" s="50"/>
      <c r="H44" s="50"/>
      <c r="I44" s="50"/>
      <c r="J44" s="50"/>
      <c r="K44" s="50"/>
      <c r="L44" s="50"/>
      <c r="M44" s="50"/>
      <c r="N44" s="50"/>
      <c r="O44" s="50"/>
      <c r="P44" s="51"/>
    </row>
    <row r="45" spans="2:16" x14ac:dyDescent="0.25">
      <c r="B45" s="49"/>
      <c r="C45" s="50"/>
      <c r="D45" s="50"/>
      <c r="E45" s="50"/>
      <c r="F45" s="50"/>
      <c r="G45" s="50"/>
      <c r="H45" s="50"/>
      <c r="I45" s="50"/>
      <c r="J45" s="50"/>
      <c r="K45" s="50"/>
      <c r="L45" s="50"/>
      <c r="M45" s="50"/>
      <c r="N45" s="50"/>
      <c r="O45" s="50"/>
      <c r="P45" s="51"/>
    </row>
    <row r="46" spans="2:16" x14ac:dyDescent="0.25">
      <c r="B46" s="49"/>
      <c r="C46" s="50"/>
      <c r="D46" s="50"/>
      <c r="E46" s="50"/>
      <c r="F46" s="50"/>
      <c r="G46" s="50"/>
      <c r="H46" s="50"/>
      <c r="I46" s="50"/>
      <c r="J46" s="50"/>
      <c r="K46" s="50"/>
      <c r="L46" s="50"/>
      <c r="M46" s="50"/>
      <c r="N46" s="50"/>
      <c r="O46" s="50"/>
      <c r="P46" s="51"/>
    </row>
    <row r="47" spans="2:16" x14ac:dyDescent="0.25">
      <c r="B47" s="49"/>
      <c r="C47" s="50"/>
      <c r="D47" s="50"/>
      <c r="E47" s="50"/>
      <c r="F47" s="50"/>
      <c r="G47" s="50"/>
      <c r="H47" s="50"/>
      <c r="I47" s="50"/>
      <c r="J47" s="50"/>
      <c r="K47" s="50"/>
      <c r="L47" s="50"/>
      <c r="M47" s="50"/>
      <c r="N47" s="50"/>
      <c r="O47" s="50"/>
      <c r="P47" s="51"/>
    </row>
    <row r="48" spans="2:16" x14ac:dyDescent="0.25">
      <c r="B48" s="49"/>
      <c r="C48" s="50"/>
      <c r="D48" s="50"/>
      <c r="E48" s="50"/>
      <c r="F48" s="50"/>
      <c r="G48" s="50"/>
      <c r="H48" s="50"/>
      <c r="I48" s="50"/>
      <c r="J48" s="50"/>
      <c r="K48" s="50"/>
      <c r="L48" s="50"/>
      <c r="M48" s="50"/>
      <c r="N48" s="50"/>
      <c r="O48" s="50"/>
      <c r="P48" s="51"/>
    </row>
    <row r="49" spans="2:16" x14ac:dyDescent="0.25">
      <c r="B49" s="49"/>
      <c r="C49" s="50"/>
      <c r="D49" s="50"/>
      <c r="E49" s="50"/>
      <c r="F49" s="50"/>
      <c r="G49" s="50"/>
      <c r="H49" s="50"/>
      <c r="I49" s="50"/>
      <c r="J49" s="50"/>
      <c r="K49" s="50"/>
      <c r="L49" s="50"/>
      <c r="M49" s="50"/>
      <c r="N49" s="50"/>
      <c r="O49" s="50"/>
      <c r="P49" s="51"/>
    </row>
    <row r="50" spans="2:16" x14ac:dyDescent="0.25">
      <c r="B50" s="49"/>
      <c r="C50" s="50"/>
      <c r="D50" s="50"/>
      <c r="E50" s="50"/>
      <c r="F50" s="50"/>
      <c r="G50" s="50"/>
      <c r="H50" s="50"/>
      <c r="I50" s="50"/>
      <c r="J50" s="50"/>
      <c r="K50" s="50"/>
      <c r="L50" s="50"/>
      <c r="M50" s="50"/>
      <c r="N50" s="50"/>
      <c r="O50" s="50"/>
      <c r="P50" s="51"/>
    </row>
    <row r="51" spans="2:16" x14ac:dyDescent="0.25">
      <c r="B51" s="49"/>
      <c r="C51" s="50"/>
      <c r="D51" s="50"/>
      <c r="E51" s="50"/>
      <c r="F51" s="50"/>
      <c r="G51" s="50"/>
      <c r="H51" s="50"/>
      <c r="I51" s="50"/>
      <c r="J51" s="50"/>
      <c r="K51" s="50"/>
      <c r="L51" s="50"/>
      <c r="M51" s="50"/>
      <c r="N51" s="50"/>
      <c r="O51" s="50"/>
      <c r="P51" s="51"/>
    </row>
    <row r="52" spans="2:16" x14ac:dyDescent="0.25">
      <c r="B52" s="49"/>
      <c r="C52" s="50"/>
      <c r="D52" s="50"/>
      <c r="E52" s="50"/>
      <c r="F52" s="50"/>
      <c r="G52" s="50"/>
      <c r="H52" s="50"/>
      <c r="I52" s="50"/>
      <c r="J52" s="50"/>
      <c r="K52" s="50"/>
      <c r="L52" s="50"/>
      <c r="M52" s="50"/>
      <c r="N52" s="50"/>
      <c r="O52" s="50"/>
      <c r="P52" s="51"/>
    </row>
    <row r="53" spans="2:16" x14ac:dyDescent="0.25">
      <c r="B53" s="49"/>
      <c r="C53" s="50"/>
      <c r="D53" s="50"/>
      <c r="E53" s="50"/>
      <c r="F53" s="50"/>
      <c r="G53" s="50"/>
      <c r="H53" s="50"/>
      <c r="I53" s="50"/>
      <c r="J53" s="50"/>
      <c r="K53" s="50"/>
      <c r="L53" s="50"/>
      <c r="M53" s="50"/>
      <c r="N53" s="50"/>
      <c r="O53" s="50"/>
      <c r="P53" s="51"/>
    </row>
    <row r="54" spans="2:16" x14ac:dyDescent="0.25">
      <c r="B54" s="49"/>
      <c r="C54" s="50"/>
      <c r="D54" s="50"/>
      <c r="E54" s="50"/>
      <c r="F54" s="50"/>
      <c r="G54" s="50"/>
      <c r="H54" s="50"/>
      <c r="I54" s="50"/>
      <c r="J54" s="50"/>
      <c r="K54" s="50"/>
      <c r="L54" s="50"/>
      <c r="M54" s="50"/>
      <c r="N54" s="50"/>
      <c r="O54" s="50"/>
      <c r="P54" s="51"/>
    </row>
    <row r="55" spans="2:16" x14ac:dyDescent="0.25">
      <c r="B55" s="49"/>
      <c r="C55" s="50"/>
      <c r="D55" s="50"/>
      <c r="E55" s="50"/>
      <c r="F55" s="50"/>
      <c r="G55" s="50"/>
      <c r="H55" s="50"/>
      <c r="I55" s="50"/>
      <c r="J55" s="50"/>
      <c r="K55" s="50"/>
      <c r="L55" s="50"/>
      <c r="M55" s="50"/>
      <c r="N55" s="50"/>
      <c r="O55" s="50"/>
      <c r="P55" s="51"/>
    </row>
    <row r="56" spans="2:16" ht="38.25" customHeight="1" thickBot="1" x14ac:dyDescent="0.3">
      <c r="B56" s="52"/>
      <c r="C56" s="53"/>
      <c r="D56" s="53"/>
      <c r="E56" s="53"/>
      <c r="F56" s="53"/>
      <c r="G56" s="53"/>
      <c r="H56" s="53"/>
      <c r="I56" s="53"/>
      <c r="J56" s="53"/>
      <c r="K56" s="53"/>
      <c r="L56" s="53"/>
      <c r="M56" s="53"/>
      <c r="N56" s="53"/>
      <c r="O56" s="53"/>
      <c r="P56" s="54"/>
    </row>
    <row r="57" spans="2:16" ht="15.75" thickTop="1" x14ac:dyDescent="0.25"/>
  </sheetData>
  <sheetProtection algorithmName="SHA-512" hashValue="AJPw+uKpksj0ISB1TjKmb/66qdxYU0mFCR6VlJh81eYJ+h+SppTYANVa6NA1DxsF3KuDTxl89FgzmeI5kj1IVQ==" saltValue="Fwpx/xwNHsWTJ7Y5FmgqzQ==" spinCount="100000" sheet="1" objects="1" scenarios="1"/>
  <mergeCells count="40">
    <mergeCell ref="L4:M4"/>
    <mergeCell ref="G32:H32"/>
    <mergeCell ref="G33:H33"/>
    <mergeCell ref="G34:H34"/>
    <mergeCell ref="G35:H35"/>
    <mergeCell ref="C35:F35"/>
    <mergeCell ref="C36:F36"/>
    <mergeCell ref="C33:F33"/>
    <mergeCell ref="C34:F34"/>
    <mergeCell ref="B38:P38"/>
    <mergeCell ref="G36:H36"/>
    <mergeCell ref="B39:P56"/>
    <mergeCell ref="B37:F37"/>
    <mergeCell ref="B10:P24"/>
    <mergeCell ref="C25:F25"/>
    <mergeCell ref="B3:E4"/>
    <mergeCell ref="F3:P3"/>
    <mergeCell ref="F4:G4"/>
    <mergeCell ref="N4:O4"/>
    <mergeCell ref="B5:F5"/>
    <mergeCell ref="G5:P5"/>
    <mergeCell ref="G6:P6"/>
    <mergeCell ref="G7:P7"/>
    <mergeCell ref="G25:H25"/>
    <mergeCell ref="G8:P8"/>
    <mergeCell ref="G9:P9"/>
    <mergeCell ref="H4:J4"/>
    <mergeCell ref="C32:F32"/>
    <mergeCell ref="C30:F30"/>
    <mergeCell ref="G26:H26"/>
    <mergeCell ref="C26:F26"/>
    <mergeCell ref="C27:F27"/>
    <mergeCell ref="C28:F28"/>
    <mergeCell ref="C29:F29"/>
    <mergeCell ref="C31:F31"/>
    <mergeCell ref="G27:H27"/>
    <mergeCell ref="G28:H28"/>
    <mergeCell ref="G29:H29"/>
    <mergeCell ref="G30:H30"/>
    <mergeCell ref="G31:H31"/>
  </mergeCells>
  <printOptions horizontalCentered="1"/>
  <pageMargins left="0.23622047244094491" right="0.19685039370078741" top="0.31496062992125984" bottom="0.15748031496062992" header="0.31496062992125984" footer="0.31496062992125984"/>
  <pageSetup paperSize="9" scale="66" fitToHeight="0" orientation="landscape" r:id="rId1"/>
  <ignoredErrors>
    <ignoredError sqref="K26:K36"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ÖZET TABLO</vt:lpstr>
      <vt:lpstr>'ÖZET TABLO'!Yazdırma_Alanı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2024-12-24T14:11:31Z</dcterms:modified>
</cp:coreProperties>
</file>